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6FB5688F-1DA5-4680-8EB6-B35DA73C56B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Лист1!$C$9</definedName>
    <definedName name="_xlnm.Print_Area" localSheetId="0">Лист1!$A$1:$H$119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9" i="1" l="1"/>
  <c r="H110" i="1"/>
  <c r="H111" i="1"/>
  <c r="H112" i="1"/>
  <c r="H113" i="1"/>
  <c r="H114" i="1"/>
  <c r="H115" i="1"/>
  <c r="H116" i="1"/>
  <c r="H117" i="1"/>
  <c r="H118" i="1"/>
  <c r="H119" i="1"/>
  <c r="H57" i="1"/>
  <c r="H58" i="1"/>
  <c r="H59" i="1"/>
  <c r="H9" i="1"/>
  <c r="H10" i="1"/>
  <c r="H11" i="1"/>
  <c r="H12" i="1"/>
  <c r="H13" i="1"/>
  <c r="H15" i="1"/>
  <c r="H16" i="1"/>
  <c r="H17" i="1"/>
  <c r="H18" i="1"/>
  <c r="H19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G14" i="1" l="1"/>
  <c r="H14" i="1" l="1"/>
  <c r="H8" i="1"/>
  <c r="H20" i="1"/>
</calcChain>
</file>

<file path=xl/sharedStrings.xml><?xml version="1.0" encoding="utf-8"?>
<sst xmlns="http://schemas.openxmlformats.org/spreadsheetml/2006/main" count="239" uniqueCount="93">
  <si>
    <t xml:space="preserve">От  26.12.2018г.  № 3-245                                                                                                                                                                                   </t>
  </si>
  <si>
    <t>(руб.)</t>
  </si>
  <si>
    <t>Наименование</t>
  </si>
  <si>
    <t>Глава</t>
  </si>
  <si>
    <t>Целевая статья</t>
  </si>
  <si>
    <t>БЕЛОБЕРЕЗКОВСКАЯ ПОСЕЛКОВАЯ АДМИНИСТРАЦИЯ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</si>
  <si>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</si>
  <si>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</si>
  <si>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муниципальными органами, казенными учреждениями</t>
  </si>
  <si>
    <t>Расходы на выплаты персоналу муниципальных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</si>
  <si>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</si>
  <si>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муниципальных нужд</t>
  </si>
  <si>
    <t>Иные закупки товаров, работ и услуг для обеспечения муниципальных нужд</t>
  </si>
  <si>
    <t>Иные бюджетные ассигнования</t>
  </si>
  <si>
    <t>Уплата налогов, сборов и иных платежей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</si>
  <si>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</si>
  <si>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</si>
  <si>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</si>
  <si>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</si>
  <si>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</si>
  <si>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</si>
  <si>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</si>
  <si>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</si>
  <si>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</si>
  <si>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</si>
  <si>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</si>
  <si>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       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</si>
  <si>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</si>
  <si>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</si>
  <si>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</si>
  <si>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Благоустройство</t>
  </si>
  <si>
    <t>Организация и обеспечение освещения улиц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</si>
  <si>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 ритуальных услуг  и  содержанию мест захоронения </t>
  </si>
  <si>
    <t>Мероприятия по благоустройству</t>
  </si>
  <si>
    <t>КУЛЬТУРА, КИНЕМАТОГРАФИЯ</t>
  </si>
  <si>
    <t>Культура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</si>
  <si>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</si>
  <si>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</si>
  <si>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</si>
  <si>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</si>
  <si>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Социальное обеспечение и иные выплаты населению</t>
  </si>
  <si>
    <t>ФИЗИЧЕСКАЯ КУЛЬТУРА И СПОРТ</t>
  </si>
  <si>
    <t>Физическая культура</t>
  </si>
  <si>
    <t>Мероприятия по развитию физической культуры и спорта</t>
  </si>
  <si>
    <t>ИТОГО:</t>
  </si>
  <si>
    <t>Резервный фонд местной администрации</t>
  </si>
  <si>
    <t>Резервные средства</t>
  </si>
  <si>
    <t>Процент исполнения</t>
  </si>
  <si>
    <t>Членские взносы некоммерческим организациям</t>
  </si>
  <si>
    <t>Публичные нормативные  социальные выплаты гражданам</t>
  </si>
  <si>
    <t>Раздел, подраздел</t>
  </si>
  <si>
    <t>Вид расходов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</si>
  <si>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</si>
  <si>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</si>
  <si>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</si>
  <si>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</si>
  <si>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</si>
  <si>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обеспечению жителей поселения услугами связи, общественного питания, торговли и бытового обслуживания </t>
  </si>
  <si>
    <t>Реализация программ формирования современной городской среды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</si>
  <si>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 (озеленение территории)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</si>
  <si>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</si>
  <si>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фондовбиблиотек поселений</t>
  </si>
  <si>
    <t>Мероприятия в области жилищного хозяйства</t>
  </si>
  <si>
    <t>0100</t>
  </si>
  <si>
    <t>0104</t>
  </si>
  <si>
    <t>0106</t>
  </si>
  <si>
    <t>0111</t>
  </si>
  <si>
    <t>0113</t>
  </si>
  <si>
    <t>0203</t>
  </si>
  <si>
    <t>0409</t>
  </si>
  <si>
    <t>0412</t>
  </si>
  <si>
    <t>0500</t>
  </si>
  <si>
    <t>0501</t>
  </si>
  <si>
    <t>0502</t>
  </si>
  <si>
    <t>0503</t>
  </si>
  <si>
    <t>0800</t>
  </si>
  <si>
    <t>0801</t>
  </si>
  <si>
    <t>201И267484</t>
  </si>
  <si>
    <t>204159Д190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</si>
  <si>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обработки, утилизации, обезвреживанию и захоронению твердых коммунальных отходов</t>
  </si>
  <si>
    <t>201И26748S</t>
  </si>
  <si>
    <t>Приложение№ 2                                                                                                                                                          к постановлению Белоберезковской поселковой администрации от 14.05.2026г. №15</t>
  </si>
  <si>
    <t xml:space="preserve">Ведомственная структура расходов  бюджета Белоберезковского  городского  поселения Трубчевского муниципального района Брянской области  за 1 квартал 2026 года </t>
  </si>
  <si>
    <t>Уточненная бюджетная роспись на 2026 год</t>
  </si>
  <si>
    <t>Кассовое исполнение за 1 квартал 2026 года</t>
  </si>
  <si>
    <t>Обеспечение сохранности автомобильных дорог местного значения и условий безопасного движения по ним</t>
  </si>
  <si>
    <t>Обеспечение устойчивого сокращения непригодного для проживания жилищного фонда (за счет средств областного бюджета)</t>
  </si>
  <si>
    <t>Капитальные вложения в объекты государственной (муниципальной) собственности</t>
  </si>
  <si>
    <t>Бюджетные инвестиции</t>
  </si>
  <si>
    <t>Обеспечение устойчивого сокращения непригодного для проживания жилищного фонда (за счет средств местного бюджета)</t>
  </si>
  <si>
    <t>201И455550</t>
  </si>
  <si>
    <t xml:space="preserve"> Резервные фонды</t>
  </si>
  <si>
    <t>204159Д040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</si>
</sst>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right" vertical="center"/>
    </xf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0" fontId="7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wrapText="1"/>
    </xf>
    <xf numFmtId="0" fontId="3" fillId="0" borderId="1" xfId="0" applyFont="1" applyBorder="1"/>
    <xf numFmtId="49" fontId="3" fillId="0" borderId="1" xfId="0" applyNumberFormat="1" applyFont="1" applyBorder="1"/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center"/>
    </xf>
    <xf numFmtId="4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0"/>
  <sheetViews>
    <sheetView tabSelected="1" view="pageBreakPreview" topLeftCell="A96" zoomScaleNormal="110" zoomScaleSheetLayoutView="100" workbookViewId="0">
      <selection activeCell="A98" sqref="A98:A100"/>
    </sheetView>
  </sheetViews>
  <sheetFormatPr defaultRowHeight="15" x14ac:dyDescent="0.25"/>
  <cols>
    <col min="1" max="1" width="53.140625" customWidth="1"/>
    <col min="2" max="2" width="6" customWidth="1"/>
    <col min="3" max="3" width="7.28515625" style="2" customWidth="1"/>
    <col min="4" max="4" width="13.140625" style="1" customWidth="1"/>
    <col min="5" max="5" width="7.42578125" style="1" customWidth="1"/>
    <col min="6" max="6" width="21.140625" style="10" customWidth="1"/>
    <col min="7" max="7" width="16.7109375" style="12" customWidth="1"/>
    <col min="8" max="8" width="16" style="1" customWidth="1"/>
    <col min="9" max="9" width="6.28515625" customWidth="1"/>
    <col min="10" max="10" width="11.42578125" bestFit="1" customWidth="1"/>
    <col min="12" max="12" width="11.42578125" bestFit="1" customWidth="1"/>
  </cols>
  <sheetData>
    <row r="1" spans="1:10" x14ac:dyDescent="0.25">
      <c r="A1" s="4"/>
      <c r="B1" s="5"/>
      <c r="C1" s="6"/>
      <c r="D1" s="7"/>
      <c r="E1" s="7"/>
      <c r="F1" s="49" t="s">
        <v>81</v>
      </c>
      <c r="G1" s="49"/>
      <c r="H1" s="49"/>
    </row>
    <row r="2" spans="1:10" x14ac:dyDescent="0.25">
      <c r="A2" s="4"/>
      <c r="B2" s="5"/>
      <c r="C2" s="6"/>
      <c r="D2" s="7"/>
      <c r="E2" s="7"/>
      <c r="F2" s="49"/>
      <c r="G2" s="49"/>
      <c r="H2" s="49"/>
    </row>
    <row r="3" spans="1:10" ht="16.5" customHeight="1" x14ac:dyDescent="0.25">
      <c r="A3" s="4" t="s">
        <v>0</v>
      </c>
      <c r="B3" s="5"/>
      <c r="C3" s="6"/>
      <c r="D3" s="7"/>
      <c r="E3" s="7"/>
      <c r="F3" s="49"/>
      <c r="G3" s="49"/>
      <c r="H3" s="49"/>
    </row>
    <row r="4" spans="1:10" ht="16.5" hidden="1" customHeight="1" x14ac:dyDescent="0.25">
      <c r="A4" s="8"/>
      <c r="B4" s="5"/>
      <c r="C4" s="6"/>
      <c r="D4" s="7"/>
      <c r="E4" s="7"/>
      <c r="F4" s="9"/>
      <c r="G4" s="11"/>
      <c r="H4" s="7"/>
    </row>
    <row r="5" spans="1:10" ht="42.75" customHeight="1" x14ac:dyDescent="0.25">
      <c r="A5" s="48" t="s">
        <v>82</v>
      </c>
      <c r="B5" s="48"/>
      <c r="C5" s="48"/>
      <c r="D5" s="48"/>
      <c r="E5" s="48"/>
      <c r="F5" s="48"/>
      <c r="G5" s="48"/>
      <c r="H5" s="48"/>
    </row>
    <row r="6" spans="1:10" ht="13.5" customHeight="1" x14ac:dyDescent="0.25">
      <c r="A6" s="15"/>
      <c r="B6" s="15"/>
      <c r="C6" s="15"/>
      <c r="D6" s="15"/>
      <c r="E6" s="15"/>
      <c r="F6" s="14"/>
      <c r="G6" s="16"/>
      <c r="H6" s="15" t="s">
        <v>1</v>
      </c>
    </row>
    <row r="7" spans="1:10" ht="57.75" customHeight="1" x14ac:dyDescent="0.25">
      <c r="A7" s="19" t="s">
        <v>2</v>
      </c>
      <c r="B7" s="19" t="s">
        <v>3</v>
      </c>
      <c r="C7" s="19" t="s">
        <v>50</v>
      </c>
      <c r="D7" s="19" t="s">
        <v>4</v>
      </c>
      <c r="E7" s="19" t="s">
        <v>51</v>
      </c>
      <c r="F7" s="20" t="s">
        <v>83</v>
      </c>
      <c r="G7" s="20" t="s">
        <v>84</v>
      </c>
      <c r="H7" s="19" t="s">
        <v>47</v>
      </c>
    </row>
    <row r="8" spans="1:10" ht="30" x14ac:dyDescent="0.25">
      <c r="A8" s="21" t="s">
        <v>5</v>
      </c>
      <c r="B8" s="19">
        <v>201</v>
      </c>
      <c r="C8" s="22"/>
      <c r="D8" s="23"/>
      <c r="E8" s="23"/>
      <c r="F8" s="24">
        <v>106812326.63</v>
      </c>
      <c r="G8" s="25">
        <v>2851827.05</v>
      </c>
      <c r="H8" s="26">
        <f>G8/F8</f>
        <v>2.6699418877736695E-2</v>
      </c>
      <c r="J8" s="3"/>
    </row>
    <row r="9" spans="1:10" x14ac:dyDescent="0.25">
      <c r="A9" s="21" t="s">
        <v>6</v>
      </c>
      <c r="B9" s="19">
        <v>201</v>
      </c>
      <c r="C9" s="27" t="s">
        <v>63</v>
      </c>
      <c r="D9" s="23"/>
      <c r="E9" s="28"/>
      <c r="F9" s="24">
        <v>5993348.5999999996</v>
      </c>
      <c r="G9" s="20">
        <v>1215297.8600000001</v>
      </c>
      <c r="H9" s="26">
        <f t="shared" ref="H9:H72" si="0">G9/F9</f>
        <v>0.20277443230984432</v>
      </c>
      <c r="J9" s="3"/>
    </row>
    <row r="10" spans="1:10" ht="60" x14ac:dyDescent="0.25">
      <c r="A10" s="29" t="s">
        <v>7</v>
      </c>
      <c r="B10" s="30">
        <v>201</v>
      </c>
      <c r="C10" s="31" t="s">
        <v>64</v>
      </c>
      <c r="D10" s="32"/>
      <c r="E10" s="28"/>
      <c r="F10" s="33">
        <v>5242250</v>
      </c>
      <c r="G10" s="20">
        <v>1204297.8600000001</v>
      </c>
      <c r="H10" s="26">
        <f t="shared" si="0"/>
        <v>0.22972919261767372</v>
      </c>
      <c r="J10" s="3"/>
    </row>
    <row r="11" spans="1:10" ht="45" x14ac:dyDescent="0.25">
      <c r="A11" s="34" t="s">
        <v>52</v>
      </c>
      <c r="B11" s="35">
        <v>201</v>
      </c>
      <c r="C11" s="36" t="s">
        <v>64</v>
      </c>
      <c r="D11" s="32">
        <v>2041180020</v>
      </c>
      <c r="E11" s="28"/>
      <c r="F11" s="33">
        <v>781600</v>
      </c>
      <c r="G11" s="37">
        <v>178376.29</v>
      </c>
      <c r="H11" s="26">
        <f t="shared" si="0"/>
        <v>0.22821940890481066</v>
      </c>
    </row>
    <row r="12" spans="1:10" ht="45" x14ac:dyDescent="0.25">
      <c r="A12" s="34" t="s">
        <v>8</v>
      </c>
      <c r="B12" s="35">
        <v>201</v>
      </c>
      <c r="C12" s="36" t="s">
        <v>64</v>
      </c>
      <c r="D12" s="32">
        <v>2041180020</v>
      </c>
      <c r="E12" s="32">
        <v>100</v>
      </c>
      <c r="F12" s="33">
        <v>781600</v>
      </c>
      <c r="G12" s="37">
        <v>178376.29</v>
      </c>
      <c r="H12" s="26">
        <f t="shared" si="0"/>
        <v>0.22821940890481066</v>
      </c>
    </row>
    <row r="13" spans="1:10" ht="30" x14ac:dyDescent="0.25">
      <c r="A13" s="34" t="s">
        <v>9</v>
      </c>
      <c r="B13" s="35">
        <v>201</v>
      </c>
      <c r="C13" s="36" t="s">
        <v>64</v>
      </c>
      <c r="D13" s="32">
        <v>2041180020</v>
      </c>
      <c r="E13" s="32">
        <v>120</v>
      </c>
      <c r="F13" s="33">
        <v>781600</v>
      </c>
      <c r="G13" s="37">
        <v>178376.29</v>
      </c>
      <c r="H13" s="26">
        <f t="shared" si="0"/>
        <v>0.22821940890481066</v>
      </c>
    </row>
    <row r="14" spans="1:10" ht="30" x14ac:dyDescent="0.25">
      <c r="A14" s="34" t="s">
        <v>10</v>
      </c>
      <c r="B14" s="35">
        <v>201</v>
      </c>
      <c r="C14" s="36" t="s">
        <v>64</v>
      </c>
      <c r="D14" s="32">
        <v>2041180040</v>
      </c>
      <c r="E14" s="28"/>
      <c r="F14" s="33">
        <v>4459600</v>
      </c>
      <c r="G14" s="37">
        <f>G16+G17+G19</f>
        <v>1025921.5700000001</v>
      </c>
      <c r="H14" s="26">
        <f t="shared" si="0"/>
        <v>0.23004788994528658</v>
      </c>
      <c r="J14" s="3"/>
    </row>
    <row r="15" spans="1:10" ht="45" x14ac:dyDescent="0.25">
      <c r="A15" s="34" t="s">
        <v>8</v>
      </c>
      <c r="B15" s="35">
        <v>201</v>
      </c>
      <c r="C15" s="36" t="s">
        <v>64</v>
      </c>
      <c r="D15" s="32">
        <v>2041180040</v>
      </c>
      <c r="E15" s="32">
        <v>100</v>
      </c>
      <c r="F15" s="33">
        <v>3251600</v>
      </c>
      <c r="G15" s="37">
        <v>750222.41</v>
      </c>
      <c r="H15" s="26">
        <f t="shared" si="0"/>
        <v>0.2307240773772912</v>
      </c>
    </row>
    <row r="16" spans="1:10" ht="30" x14ac:dyDescent="0.25">
      <c r="A16" s="34" t="s">
        <v>9</v>
      </c>
      <c r="B16" s="35">
        <v>201</v>
      </c>
      <c r="C16" s="36" t="s">
        <v>64</v>
      </c>
      <c r="D16" s="32">
        <v>2041180040</v>
      </c>
      <c r="E16" s="32">
        <v>120</v>
      </c>
      <c r="F16" s="33">
        <v>3251600</v>
      </c>
      <c r="G16" s="37">
        <v>750222.41</v>
      </c>
      <c r="H16" s="26">
        <f t="shared" si="0"/>
        <v>0.2307240773772912</v>
      </c>
    </row>
    <row r="17" spans="1:8" ht="30" x14ac:dyDescent="0.25">
      <c r="A17" s="34" t="s">
        <v>11</v>
      </c>
      <c r="B17" s="35">
        <v>201</v>
      </c>
      <c r="C17" s="36" t="s">
        <v>64</v>
      </c>
      <c r="D17" s="32">
        <v>2041180040</v>
      </c>
      <c r="E17" s="32">
        <v>200</v>
      </c>
      <c r="F17" s="33">
        <v>1202500</v>
      </c>
      <c r="G17" s="37">
        <v>275082.15999999997</v>
      </c>
      <c r="H17" s="26">
        <f t="shared" si="0"/>
        <v>0.228758553014553</v>
      </c>
    </row>
    <row r="18" spans="1:8" ht="30" x14ac:dyDescent="0.25">
      <c r="A18" s="34" t="s">
        <v>12</v>
      </c>
      <c r="B18" s="35">
        <v>201</v>
      </c>
      <c r="C18" s="36" t="s">
        <v>64</v>
      </c>
      <c r="D18" s="32">
        <v>2001180040</v>
      </c>
      <c r="E18" s="32">
        <v>240</v>
      </c>
      <c r="F18" s="33">
        <v>1202500</v>
      </c>
      <c r="G18" s="37">
        <v>275082.15999999997</v>
      </c>
      <c r="H18" s="26">
        <f t="shared" si="0"/>
        <v>0.228758553014553</v>
      </c>
    </row>
    <row r="19" spans="1:8" x14ac:dyDescent="0.25">
      <c r="A19" s="34" t="s">
        <v>13</v>
      </c>
      <c r="B19" s="35">
        <v>201</v>
      </c>
      <c r="C19" s="36" t="s">
        <v>64</v>
      </c>
      <c r="D19" s="32">
        <v>2001180040</v>
      </c>
      <c r="E19" s="32">
        <v>800</v>
      </c>
      <c r="F19" s="33">
        <v>5500</v>
      </c>
      <c r="G19" s="37">
        <v>617</v>
      </c>
      <c r="H19" s="26">
        <f t="shared" si="0"/>
        <v>0.11218181818181819</v>
      </c>
    </row>
    <row r="20" spans="1:8" x14ac:dyDescent="0.25">
      <c r="A20" s="34" t="s">
        <v>14</v>
      </c>
      <c r="B20" s="35">
        <v>201</v>
      </c>
      <c r="C20" s="36" t="s">
        <v>64</v>
      </c>
      <c r="D20" s="32">
        <v>2001180040</v>
      </c>
      <c r="E20" s="32">
        <v>850</v>
      </c>
      <c r="F20" s="33">
        <v>5500</v>
      </c>
      <c r="G20" s="37">
        <v>617</v>
      </c>
      <c r="H20" s="26">
        <f t="shared" si="0"/>
        <v>0.11218181818181819</v>
      </c>
    </row>
    <row r="21" spans="1:8" ht="105" x14ac:dyDescent="0.25">
      <c r="A21" s="34" t="s">
        <v>21</v>
      </c>
      <c r="B21" s="35">
        <v>201</v>
      </c>
      <c r="C21" s="36" t="s">
        <v>64</v>
      </c>
      <c r="D21" s="32">
        <v>2041112023</v>
      </c>
      <c r="E21" s="32"/>
      <c r="F21" s="33">
        <v>200</v>
      </c>
      <c r="G21" s="37">
        <v>0</v>
      </c>
      <c r="H21" s="26">
        <f t="shared" si="0"/>
        <v>0</v>
      </c>
    </row>
    <row r="22" spans="1:8" ht="30" x14ac:dyDescent="0.25">
      <c r="A22" s="34" t="s">
        <v>11</v>
      </c>
      <c r="B22" s="35">
        <v>201</v>
      </c>
      <c r="C22" s="36" t="s">
        <v>64</v>
      </c>
      <c r="D22" s="32">
        <v>2041112023</v>
      </c>
      <c r="E22" s="32">
        <v>200</v>
      </c>
      <c r="F22" s="33">
        <v>200</v>
      </c>
      <c r="G22" s="37">
        <v>0</v>
      </c>
      <c r="H22" s="26">
        <f t="shared" si="0"/>
        <v>0</v>
      </c>
    </row>
    <row r="23" spans="1:8" ht="30" x14ac:dyDescent="0.25">
      <c r="A23" s="34" t="s">
        <v>12</v>
      </c>
      <c r="B23" s="35">
        <v>201</v>
      </c>
      <c r="C23" s="36" t="s">
        <v>64</v>
      </c>
      <c r="D23" s="32">
        <v>2041112023</v>
      </c>
      <c r="E23" s="32">
        <v>240</v>
      </c>
      <c r="F23" s="33">
        <v>200</v>
      </c>
      <c r="G23" s="37">
        <v>0</v>
      </c>
      <c r="H23" s="26">
        <f t="shared" si="0"/>
        <v>0</v>
      </c>
    </row>
    <row r="24" spans="1:8" ht="75" x14ac:dyDescent="0.25">
      <c r="A24" s="34" t="s">
        <v>15</v>
      </c>
      <c r="B24" s="35">
        <v>201</v>
      </c>
      <c r="C24" s="36" t="s">
        <v>64</v>
      </c>
      <c r="D24" s="32">
        <v>2041184400</v>
      </c>
      <c r="E24" s="32"/>
      <c r="F24" s="33">
        <v>850</v>
      </c>
      <c r="G24" s="37">
        <v>0</v>
      </c>
      <c r="H24" s="26">
        <f t="shared" si="0"/>
        <v>0</v>
      </c>
    </row>
    <row r="25" spans="1:8" x14ac:dyDescent="0.25">
      <c r="A25" s="34" t="s">
        <v>16</v>
      </c>
      <c r="B25" s="35">
        <v>201</v>
      </c>
      <c r="C25" s="36" t="s">
        <v>64</v>
      </c>
      <c r="D25" s="32">
        <v>2041184400</v>
      </c>
      <c r="E25" s="32">
        <v>500</v>
      </c>
      <c r="F25" s="33">
        <v>850</v>
      </c>
      <c r="G25" s="37">
        <v>0</v>
      </c>
      <c r="H25" s="26">
        <f t="shared" si="0"/>
        <v>0</v>
      </c>
    </row>
    <row r="26" spans="1:8" x14ac:dyDescent="0.25">
      <c r="A26" s="34" t="s">
        <v>17</v>
      </c>
      <c r="B26" s="35">
        <v>201</v>
      </c>
      <c r="C26" s="36" t="s">
        <v>64</v>
      </c>
      <c r="D26" s="32">
        <v>2041184400</v>
      </c>
      <c r="E26" s="32">
        <v>540</v>
      </c>
      <c r="F26" s="33">
        <v>850</v>
      </c>
      <c r="G26" s="37">
        <v>0</v>
      </c>
      <c r="H26" s="26">
        <f t="shared" si="0"/>
        <v>0</v>
      </c>
    </row>
    <row r="27" spans="1:8" ht="45" x14ac:dyDescent="0.25">
      <c r="A27" s="29" t="s">
        <v>18</v>
      </c>
      <c r="B27" s="30">
        <v>201</v>
      </c>
      <c r="C27" s="31" t="s">
        <v>65</v>
      </c>
      <c r="D27" s="32"/>
      <c r="E27" s="32"/>
      <c r="F27" s="33">
        <v>33919</v>
      </c>
      <c r="G27" s="37">
        <v>0</v>
      </c>
      <c r="H27" s="26">
        <f t="shared" si="0"/>
        <v>0</v>
      </c>
    </row>
    <row r="28" spans="1:8" ht="75" x14ac:dyDescent="0.25">
      <c r="A28" s="34" t="s">
        <v>19</v>
      </c>
      <c r="B28" s="35">
        <v>201</v>
      </c>
      <c r="C28" s="36" t="s">
        <v>65</v>
      </c>
      <c r="D28" s="32">
        <v>7000084200</v>
      </c>
      <c r="E28" s="32"/>
      <c r="F28" s="33">
        <v>33919</v>
      </c>
      <c r="G28" s="37">
        <v>0</v>
      </c>
      <c r="H28" s="26">
        <f t="shared" si="0"/>
        <v>0</v>
      </c>
    </row>
    <row r="29" spans="1:8" x14ac:dyDescent="0.25">
      <c r="A29" s="34" t="s">
        <v>16</v>
      </c>
      <c r="B29" s="35">
        <v>201</v>
      </c>
      <c r="C29" s="36" t="s">
        <v>65</v>
      </c>
      <c r="D29" s="32">
        <v>7000084200</v>
      </c>
      <c r="E29" s="32">
        <v>500</v>
      </c>
      <c r="F29" s="33">
        <v>33919</v>
      </c>
      <c r="G29" s="37">
        <v>0</v>
      </c>
      <c r="H29" s="26">
        <f t="shared" si="0"/>
        <v>0</v>
      </c>
    </row>
    <row r="30" spans="1:8" x14ac:dyDescent="0.25">
      <c r="A30" s="34" t="s">
        <v>17</v>
      </c>
      <c r="B30" s="35">
        <v>201</v>
      </c>
      <c r="C30" s="36" t="s">
        <v>65</v>
      </c>
      <c r="D30" s="32">
        <v>7000084200</v>
      </c>
      <c r="E30" s="32">
        <v>540</v>
      </c>
      <c r="F30" s="33">
        <v>33919</v>
      </c>
      <c r="G30" s="37">
        <v>0</v>
      </c>
      <c r="H30" s="26">
        <f t="shared" si="0"/>
        <v>0</v>
      </c>
    </row>
    <row r="31" spans="1:8" x14ac:dyDescent="0.25">
      <c r="A31" s="34" t="s">
        <v>91</v>
      </c>
      <c r="B31" s="30">
        <v>201</v>
      </c>
      <c r="C31" s="31" t="s">
        <v>66</v>
      </c>
      <c r="D31" s="32"/>
      <c r="E31" s="32"/>
      <c r="F31" s="33">
        <v>706179.6</v>
      </c>
      <c r="G31" s="37">
        <v>0</v>
      </c>
      <c r="H31" s="26">
        <f t="shared" si="0"/>
        <v>0</v>
      </c>
    </row>
    <row r="32" spans="1:8" x14ac:dyDescent="0.25">
      <c r="A32" s="34" t="s">
        <v>45</v>
      </c>
      <c r="B32" s="30">
        <v>201</v>
      </c>
      <c r="C32" s="31" t="s">
        <v>66</v>
      </c>
      <c r="D32" s="32">
        <v>7000083030</v>
      </c>
      <c r="E32" s="32"/>
      <c r="F32" s="33">
        <v>706179.6</v>
      </c>
      <c r="G32" s="37">
        <v>0</v>
      </c>
      <c r="H32" s="26">
        <f t="shared" si="0"/>
        <v>0</v>
      </c>
    </row>
    <row r="33" spans="1:8" x14ac:dyDescent="0.25">
      <c r="A33" s="34" t="s">
        <v>13</v>
      </c>
      <c r="B33" s="30">
        <v>201</v>
      </c>
      <c r="C33" s="31" t="s">
        <v>66</v>
      </c>
      <c r="D33" s="32">
        <v>7000083030</v>
      </c>
      <c r="E33" s="32">
        <v>800</v>
      </c>
      <c r="F33" s="33">
        <v>706179.6</v>
      </c>
      <c r="G33" s="37">
        <v>0</v>
      </c>
      <c r="H33" s="26">
        <f t="shared" si="0"/>
        <v>0</v>
      </c>
    </row>
    <row r="34" spans="1:8" x14ac:dyDescent="0.25">
      <c r="A34" s="34" t="s">
        <v>46</v>
      </c>
      <c r="B34" s="30">
        <v>201</v>
      </c>
      <c r="C34" s="31" t="s">
        <v>66</v>
      </c>
      <c r="D34" s="32">
        <v>7000083030</v>
      </c>
      <c r="E34" s="32">
        <v>870</v>
      </c>
      <c r="F34" s="33">
        <v>706179.6</v>
      </c>
      <c r="G34" s="37">
        <v>0</v>
      </c>
      <c r="H34" s="26">
        <f t="shared" si="0"/>
        <v>0</v>
      </c>
    </row>
    <row r="35" spans="1:8" x14ac:dyDescent="0.25">
      <c r="A35" s="29" t="s">
        <v>20</v>
      </c>
      <c r="B35" s="30">
        <v>201</v>
      </c>
      <c r="C35" s="31" t="s">
        <v>67</v>
      </c>
      <c r="D35" s="32"/>
      <c r="E35" s="28"/>
      <c r="F35" s="33">
        <v>11000</v>
      </c>
      <c r="G35" s="33">
        <v>11000</v>
      </c>
      <c r="H35" s="26">
        <f t="shared" si="0"/>
        <v>1</v>
      </c>
    </row>
    <row r="36" spans="1:8" x14ac:dyDescent="0.25">
      <c r="A36" s="34" t="s">
        <v>48</v>
      </c>
      <c r="B36" s="35">
        <v>201</v>
      </c>
      <c r="C36" s="36" t="s">
        <v>67</v>
      </c>
      <c r="D36" s="32">
        <v>2041181410</v>
      </c>
      <c r="E36" s="28"/>
      <c r="F36" s="33">
        <v>11000</v>
      </c>
      <c r="G36" s="33">
        <v>11000</v>
      </c>
      <c r="H36" s="26">
        <f t="shared" si="0"/>
        <v>1</v>
      </c>
    </row>
    <row r="37" spans="1:8" x14ac:dyDescent="0.25">
      <c r="A37" s="34" t="s">
        <v>13</v>
      </c>
      <c r="B37" s="35">
        <v>201</v>
      </c>
      <c r="C37" s="36" t="s">
        <v>67</v>
      </c>
      <c r="D37" s="32">
        <v>2041181410</v>
      </c>
      <c r="E37" s="32">
        <v>800</v>
      </c>
      <c r="F37" s="33">
        <v>11000</v>
      </c>
      <c r="G37" s="33">
        <v>11000</v>
      </c>
      <c r="H37" s="26">
        <f t="shared" si="0"/>
        <v>1</v>
      </c>
    </row>
    <row r="38" spans="1:8" x14ac:dyDescent="0.25">
      <c r="A38" s="34" t="s">
        <v>14</v>
      </c>
      <c r="B38" s="35">
        <v>201</v>
      </c>
      <c r="C38" s="36" t="s">
        <v>67</v>
      </c>
      <c r="D38" s="32">
        <v>2041181410</v>
      </c>
      <c r="E38" s="32">
        <v>850</v>
      </c>
      <c r="F38" s="33">
        <v>11000</v>
      </c>
      <c r="G38" s="33">
        <v>11000</v>
      </c>
      <c r="H38" s="26">
        <f t="shared" si="0"/>
        <v>1</v>
      </c>
    </row>
    <row r="39" spans="1:8" x14ac:dyDescent="0.25">
      <c r="A39" s="21" t="s">
        <v>22</v>
      </c>
      <c r="B39" s="35">
        <v>201</v>
      </c>
      <c r="C39" s="36" t="s">
        <v>68</v>
      </c>
      <c r="D39" s="23"/>
      <c r="E39" s="38"/>
      <c r="F39" s="24">
        <v>559906</v>
      </c>
      <c r="G39" s="37">
        <v>121403.63</v>
      </c>
      <c r="H39" s="26">
        <f t="shared" si="0"/>
        <v>0.21682859265662452</v>
      </c>
    </row>
    <row r="40" spans="1:8" x14ac:dyDescent="0.25">
      <c r="A40" s="29" t="s">
        <v>23</v>
      </c>
      <c r="B40" s="35">
        <v>201</v>
      </c>
      <c r="C40" s="36" t="s">
        <v>68</v>
      </c>
      <c r="D40" s="32"/>
      <c r="E40" s="39"/>
      <c r="F40" s="33">
        <v>559906</v>
      </c>
      <c r="G40" s="37">
        <v>121403.63</v>
      </c>
      <c r="H40" s="26">
        <f t="shared" si="0"/>
        <v>0.21682859265662452</v>
      </c>
    </row>
    <row r="41" spans="1:8" ht="45" x14ac:dyDescent="0.25">
      <c r="A41" s="34" t="s">
        <v>53</v>
      </c>
      <c r="B41" s="35">
        <v>201</v>
      </c>
      <c r="C41" s="36" t="s">
        <v>68</v>
      </c>
      <c r="D41" s="32">
        <v>2041251180</v>
      </c>
      <c r="E41" s="39"/>
      <c r="F41" s="33">
        <v>559906</v>
      </c>
      <c r="G41" s="37">
        <v>121403.63</v>
      </c>
      <c r="H41" s="26">
        <f t="shared" si="0"/>
        <v>0.21682859265662452</v>
      </c>
    </row>
    <row r="42" spans="1:8" ht="45" x14ac:dyDescent="0.25">
      <c r="A42" s="34" t="s">
        <v>8</v>
      </c>
      <c r="B42" s="35">
        <v>201</v>
      </c>
      <c r="C42" s="36" t="s">
        <v>68</v>
      </c>
      <c r="D42" s="32">
        <v>2041251180</v>
      </c>
      <c r="E42" s="32">
        <v>100</v>
      </c>
      <c r="F42" s="33">
        <v>504220</v>
      </c>
      <c r="G42" s="37">
        <v>121403.63</v>
      </c>
      <c r="H42" s="26">
        <f t="shared" si="0"/>
        <v>0.24077511800404586</v>
      </c>
    </row>
    <row r="43" spans="1:8" ht="30" x14ac:dyDescent="0.25">
      <c r="A43" s="34" t="s">
        <v>9</v>
      </c>
      <c r="B43" s="19">
        <v>201</v>
      </c>
      <c r="C43" s="36" t="s">
        <v>68</v>
      </c>
      <c r="D43" s="32">
        <v>2041251180</v>
      </c>
      <c r="E43" s="32">
        <v>120</v>
      </c>
      <c r="F43" s="33">
        <v>504220</v>
      </c>
      <c r="G43" s="37">
        <v>121403.63</v>
      </c>
      <c r="H43" s="26">
        <f t="shared" si="0"/>
        <v>0.24077511800404586</v>
      </c>
    </row>
    <row r="44" spans="1:8" ht="30" x14ac:dyDescent="0.25">
      <c r="A44" s="34" t="s">
        <v>11</v>
      </c>
      <c r="B44" s="30">
        <v>201</v>
      </c>
      <c r="C44" s="36" t="s">
        <v>68</v>
      </c>
      <c r="D44" s="32">
        <v>2041251180</v>
      </c>
      <c r="E44" s="32">
        <v>200</v>
      </c>
      <c r="F44" s="33">
        <v>55686</v>
      </c>
      <c r="G44" s="37">
        <v>0</v>
      </c>
      <c r="H44" s="26">
        <f t="shared" si="0"/>
        <v>0</v>
      </c>
    </row>
    <row r="45" spans="1:8" ht="30" x14ac:dyDescent="0.25">
      <c r="A45" s="34" t="s">
        <v>12</v>
      </c>
      <c r="B45" s="35">
        <v>201</v>
      </c>
      <c r="C45" s="36" t="s">
        <v>68</v>
      </c>
      <c r="D45" s="32">
        <v>2041251180</v>
      </c>
      <c r="E45" s="32">
        <v>240</v>
      </c>
      <c r="F45" s="33">
        <v>55686</v>
      </c>
      <c r="G45" s="37">
        <v>0</v>
      </c>
      <c r="H45" s="26">
        <f t="shared" si="0"/>
        <v>0</v>
      </c>
    </row>
    <row r="46" spans="1:8" x14ac:dyDescent="0.25">
      <c r="A46" s="21" t="s">
        <v>24</v>
      </c>
      <c r="B46" s="35">
        <v>201</v>
      </c>
      <c r="C46" s="36" t="s">
        <v>69</v>
      </c>
      <c r="D46" s="23"/>
      <c r="E46" s="28"/>
      <c r="F46" s="24">
        <v>2245195.7000000002</v>
      </c>
      <c r="G46" s="37">
        <v>377977.9</v>
      </c>
      <c r="H46" s="26">
        <f t="shared" si="0"/>
        <v>0.16834964542289119</v>
      </c>
    </row>
    <row r="47" spans="1:8" x14ac:dyDescent="0.25">
      <c r="A47" s="29" t="s">
        <v>25</v>
      </c>
      <c r="B47" s="35">
        <v>201</v>
      </c>
      <c r="C47" s="36" t="s">
        <v>69</v>
      </c>
      <c r="D47" s="32"/>
      <c r="E47" s="28"/>
      <c r="F47" s="24">
        <v>2195195.7000000002</v>
      </c>
      <c r="G47" s="37">
        <v>377977.9</v>
      </c>
      <c r="H47" s="26">
        <f t="shared" si="0"/>
        <v>0.17218414740881643</v>
      </c>
    </row>
    <row r="48" spans="1:8" ht="90" x14ac:dyDescent="0.25">
      <c r="A48" s="34" t="s">
        <v>26</v>
      </c>
      <c r="B48" s="35">
        <v>201</v>
      </c>
      <c r="C48" s="36" t="s">
        <v>69</v>
      </c>
      <c r="D48" s="32" t="s">
        <v>78</v>
      </c>
      <c r="E48" s="32"/>
      <c r="F48" s="33">
        <v>1086900</v>
      </c>
      <c r="G48" s="37">
        <v>279500</v>
      </c>
      <c r="H48" s="26">
        <f t="shared" si="0"/>
        <v>0.25715337197534271</v>
      </c>
    </row>
    <row r="49" spans="1:8" x14ac:dyDescent="0.25">
      <c r="A49" s="34" t="s">
        <v>16</v>
      </c>
      <c r="B49" s="35">
        <v>201</v>
      </c>
      <c r="C49" s="36" t="s">
        <v>69</v>
      </c>
      <c r="D49" s="32" t="s">
        <v>78</v>
      </c>
      <c r="E49" s="32">
        <v>500</v>
      </c>
      <c r="F49" s="33">
        <v>1086900</v>
      </c>
      <c r="G49" s="37">
        <v>279500</v>
      </c>
      <c r="H49" s="26">
        <f t="shared" si="0"/>
        <v>0.25715337197534271</v>
      </c>
    </row>
    <row r="50" spans="1:8" x14ac:dyDescent="0.25">
      <c r="A50" s="34" t="s">
        <v>17</v>
      </c>
      <c r="B50" s="35">
        <v>201</v>
      </c>
      <c r="C50" s="36" t="s">
        <v>69</v>
      </c>
      <c r="D50" s="32" t="s">
        <v>78</v>
      </c>
      <c r="E50" s="32">
        <v>540</v>
      </c>
      <c r="F50" s="33">
        <v>1086900</v>
      </c>
      <c r="G50" s="37">
        <v>279500</v>
      </c>
      <c r="H50" s="26">
        <f t="shared" si="0"/>
        <v>0.25715337197534271</v>
      </c>
    </row>
    <row r="51" spans="1:8" ht="45" x14ac:dyDescent="0.25">
      <c r="A51" s="34" t="s">
        <v>85</v>
      </c>
      <c r="B51" s="35">
        <v>201</v>
      </c>
      <c r="C51" s="36" t="s">
        <v>69</v>
      </c>
      <c r="D51" s="32" t="s">
        <v>92</v>
      </c>
      <c r="E51" s="32"/>
      <c r="F51" s="33">
        <v>1108295.7</v>
      </c>
      <c r="G51" s="37">
        <v>98477.9</v>
      </c>
      <c r="H51" s="26">
        <f t="shared" si="0"/>
        <v>8.8855257671756727E-2</v>
      </c>
    </row>
    <row r="52" spans="1:8" ht="30" x14ac:dyDescent="0.25">
      <c r="A52" s="34" t="s">
        <v>11</v>
      </c>
      <c r="B52" s="35">
        <v>201</v>
      </c>
      <c r="C52" s="36" t="s">
        <v>69</v>
      </c>
      <c r="D52" s="32" t="s">
        <v>92</v>
      </c>
      <c r="E52" s="32">
        <v>200</v>
      </c>
      <c r="F52" s="33">
        <v>1108295.7</v>
      </c>
      <c r="G52" s="37">
        <v>98477.9</v>
      </c>
      <c r="H52" s="26">
        <f t="shared" si="0"/>
        <v>8.8855257671756727E-2</v>
      </c>
    </row>
    <row r="53" spans="1:8" ht="30" x14ac:dyDescent="0.25">
      <c r="A53" s="34" t="s">
        <v>12</v>
      </c>
      <c r="B53" s="30">
        <v>201</v>
      </c>
      <c r="C53" s="36" t="s">
        <v>69</v>
      </c>
      <c r="D53" s="32" t="s">
        <v>92</v>
      </c>
      <c r="E53" s="32">
        <v>240</v>
      </c>
      <c r="F53" s="33">
        <v>1108295.7</v>
      </c>
      <c r="G53" s="37">
        <v>98477.9</v>
      </c>
      <c r="H53" s="26">
        <f t="shared" si="0"/>
        <v>8.8855257671756727E-2</v>
      </c>
    </row>
    <row r="54" spans="1:8" x14ac:dyDescent="0.25">
      <c r="A54" s="29" t="s">
        <v>54</v>
      </c>
      <c r="B54" s="30">
        <v>201</v>
      </c>
      <c r="C54" s="36" t="s">
        <v>70</v>
      </c>
      <c r="D54" s="32"/>
      <c r="E54" s="32"/>
      <c r="F54" s="33">
        <v>50000</v>
      </c>
      <c r="G54" s="37">
        <v>0</v>
      </c>
      <c r="H54" s="26">
        <f t="shared" si="0"/>
        <v>0</v>
      </c>
    </row>
    <row r="55" spans="1:8" ht="30" x14ac:dyDescent="0.25">
      <c r="A55" s="34" t="s">
        <v>55</v>
      </c>
      <c r="B55" s="30">
        <v>201</v>
      </c>
      <c r="C55" s="36" t="s">
        <v>70</v>
      </c>
      <c r="D55" s="32">
        <v>2041480910</v>
      </c>
      <c r="E55" s="32"/>
      <c r="F55" s="33">
        <v>50000</v>
      </c>
      <c r="G55" s="37">
        <v>0</v>
      </c>
      <c r="H55" s="26">
        <f t="shared" si="0"/>
        <v>0</v>
      </c>
    </row>
    <row r="56" spans="1:8" ht="30" x14ac:dyDescent="0.25">
      <c r="A56" s="34" t="s">
        <v>11</v>
      </c>
      <c r="B56" s="30">
        <v>201</v>
      </c>
      <c r="C56" s="36" t="s">
        <v>70</v>
      </c>
      <c r="D56" s="32">
        <v>2041480910</v>
      </c>
      <c r="E56" s="32">
        <v>240</v>
      </c>
      <c r="F56" s="33">
        <v>50000</v>
      </c>
      <c r="G56" s="37">
        <v>0</v>
      </c>
      <c r="H56" s="26">
        <f t="shared" si="0"/>
        <v>0</v>
      </c>
    </row>
    <row r="57" spans="1:8" ht="30" x14ac:dyDescent="0.25">
      <c r="A57" s="34" t="s">
        <v>12</v>
      </c>
      <c r="B57" s="30">
        <v>201</v>
      </c>
      <c r="C57" s="36" t="s">
        <v>70</v>
      </c>
      <c r="D57" s="32">
        <v>2041480910</v>
      </c>
      <c r="E57" s="32">
        <v>244</v>
      </c>
      <c r="F57" s="33">
        <v>50000</v>
      </c>
      <c r="G57" s="37">
        <v>0</v>
      </c>
      <c r="H57" s="26">
        <f t="shared" si="0"/>
        <v>0</v>
      </c>
    </row>
    <row r="58" spans="1:8" x14ac:dyDescent="0.25">
      <c r="A58" s="21" t="s">
        <v>27</v>
      </c>
      <c r="B58" s="30">
        <v>201</v>
      </c>
      <c r="C58" s="27" t="s">
        <v>71</v>
      </c>
      <c r="D58" s="23"/>
      <c r="E58" s="28"/>
      <c r="F58" s="24">
        <v>96927872.329999998</v>
      </c>
      <c r="G58" s="37">
        <v>855980.09</v>
      </c>
      <c r="H58" s="26">
        <f t="shared" si="0"/>
        <v>8.8311036797107823E-3</v>
      </c>
    </row>
    <row r="59" spans="1:8" x14ac:dyDescent="0.25">
      <c r="A59" s="29" t="s">
        <v>28</v>
      </c>
      <c r="B59" s="30">
        <v>201</v>
      </c>
      <c r="C59" s="31" t="s">
        <v>72</v>
      </c>
      <c r="D59" s="32"/>
      <c r="E59" s="28"/>
      <c r="F59" s="33">
        <v>90360252.730000004</v>
      </c>
      <c r="G59" s="37">
        <v>72296.66</v>
      </c>
      <c r="H59" s="26">
        <f t="shared" si="0"/>
        <v>8.0009360106622629E-4</v>
      </c>
    </row>
    <row r="60" spans="1:8" ht="45" x14ac:dyDescent="0.25">
      <c r="A60" s="34" t="s">
        <v>86</v>
      </c>
      <c r="B60" s="35">
        <v>201</v>
      </c>
      <c r="C60" s="36" t="s">
        <v>72</v>
      </c>
      <c r="D60" s="32" t="s">
        <v>77</v>
      </c>
      <c r="E60" s="32"/>
      <c r="F60" s="33">
        <v>88793350.200000003</v>
      </c>
      <c r="G60" s="37">
        <v>0</v>
      </c>
      <c r="H60" s="26">
        <f t="shared" si="0"/>
        <v>0</v>
      </c>
    </row>
    <row r="61" spans="1:8" ht="30" x14ac:dyDescent="0.25">
      <c r="A61" s="34" t="s">
        <v>87</v>
      </c>
      <c r="B61" s="35">
        <v>201</v>
      </c>
      <c r="C61" s="36" t="s">
        <v>72</v>
      </c>
      <c r="D61" s="32" t="s">
        <v>77</v>
      </c>
      <c r="E61" s="32">
        <v>400</v>
      </c>
      <c r="F61" s="33">
        <v>88793350.200000003</v>
      </c>
      <c r="G61" s="37">
        <v>0</v>
      </c>
      <c r="H61" s="26">
        <f t="shared" si="0"/>
        <v>0</v>
      </c>
    </row>
    <row r="62" spans="1:8" x14ac:dyDescent="0.25">
      <c r="A62" s="34" t="s">
        <v>88</v>
      </c>
      <c r="B62" s="35">
        <v>201</v>
      </c>
      <c r="C62" s="36" t="s">
        <v>72</v>
      </c>
      <c r="D62" s="32" t="s">
        <v>77</v>
      </c>
      <c r="E62" s="32">
        <v>410</v>
      </c>
      <c r="F62" s="33">
        <v>88793350.200000003</v>
      </c>
      <c r="G62" s="37">
        <v>0</v>
      </c>
      <c r="H62" s="26">
        <f t="shared" si="0"/>
        <v>0</v>
      </c>
    </row>
    <row r="63" spans="1:8" ht="45" x14ac:dyDescent="0.25">
      <c r="A63" s="34" t="s">
        <v>89</v>
      </c>
      <c r="B63" s="35">
        <v>201</v>
      </c>
      <c r="C63" s="36" t="s">
        <v>72</v>
      </c>
      <c r="D63" s="32" t="s">
        <v>80</v>
      </c>
      <c r="E63" s="32"/>
      <c r="F63" s="33">
        <v>896902.53</v>
      </c>
      <c r="G63" s="37">
        <v>0</v>
      </c>
      <c r="H63" s="26">
        <f t="shared" si="0"/>
        <v>0</v>
      </c>
    </row>
    <row r="64" spans="1:8" ht="30" x14ac:dyDescent="0.25">
      <c r="A64" s="34" t="s">
        <v>87</v>
      </c>
      <c r="B64" s="35">
        <v>201</v>
      </c>
      <c r="C64" s="36" t="s">
        <v>72</v>
      </c>
      <c r="D64" s="32" t="s">
        <v>80</v>
      </c>
      <c r="E64" s="32">
        <v>400</v>
      </c>
      <c r="F64" s="33">
        <v>896902.53</v>
      </c>
      <c r="G64" s="37">
        <v>0</v>
      </c>
      <c r="H64" s="26">
        <f t="shared" si="0"/>
        <v>0</v>
      </c>
    </row>
    <row r="65" spans="1:8" x14ac:dyDescent="0.25">
      <c r="A65" s="34" t="s">
        <v>88</v>
      </c>
      <c r="B65" s="35">
        <v>201</v>
      </c>
      <c r="C65" s="36" t="s">
        <v>72</v>
      </c>
      <c r="D65" s="32" t="s">
        <v>80</v>
      </c>
      <c r="E65" s="32">
        <v>410</v>
      </c>
      <c r="F65" s="33">
        <v>896902.53</v>
      </c>
      <c r="G65" s="37">
        <v>0</v>
      </c>
      <c r="H65" s="26">
        <f t="shared" si="0"/>
        <v>0</v>
      </c>
    </row>
    <row r="66" spans="1:8" ht="60" x14ac:dyDescent="0.25">
      <c r="A66" s="34" t="s">
        <v>29</v>
      </c>
      <c r="B66" s="30">
        <v>201</v>
      </c>
      <c r="C66" s="36" t="s">
        <v>72</v>
      </c>
      <c r="D66" s="32">
        <v>2041681830</v>
      </c>
      <c r="E66" s="28"/>
      <c r="F66" s="33">
        <v>350000</v>
      </c>
      <c r="G66" s="37">
        <v>72296.66</v>
      </c>
      <c r="H66" s="26">
        <f t="shared" si="0"/>
        <v>0.20656188571428571</v>
      </c>
    </row>
    <row r="67" spans="1:8" ht="30" x14ac:dyDescent="0.25">
      <c r="A67" s="34" t="s">
        <v>11</v>
      </c>
      <c r="B67" s="35">
        <v>201</v>
      </c>
      <c r="C67" s="36" t="s">
        <v>72</v>
      </c>
      <c r="D67" s="32">
        <v>2041681830</v>
      </c>
      <c r="E67" s="32">
        <v>200</v>
      </c>
      <c r="F67" s="33">
        <v>350000</v>
      </c>
      <c r="G67" s="37">
        <v>72296.66</v>
      </c>
      <c r="H67" s="26">
        <f t="shared" si="0"/>
        <v>0.20656188571428571</v>
      </c>
    </row>
    <row r="68" spans="1:8" ht="30" x14ac:dyDescent="0.25">
      <c r="A68" s="34" t="s">
        <v>12</v>
      </c>
      <c r="B68" s="35">
        <v>201</v>
      </c>
      <c r="C68" s="36" t="s">
        <v>72</v>
      </c>
      <c r="D68" s="32">
        <v>2041681830</v>
      </c>
      <c r="E68" s="32">
        <v>240</v>
      </c>
      <c r="F68" s="33">
        <v>350000</v>
      </c>
      <c r="G68" s="37">
        <v>72296.66</v>
      </c>
      <c r="H68" s="26">
        <f t="shared" si="0"/>
        <v>0.20656188571428571</v>
      </c>
    </row>
    <row r="69" spans="1:8" x14ac:dyDescent="0.25">
      <c r="A69" s="34" t="s">
        <v>62</v>
      </c>
      <c r="B69" s="35">
        <v>201</v>
      </c>
      <c r="C69" s="36" t="s">
        <v>72</v>
      </c>
      <c r="D69" s="32">
        <v>2041681750</v>
      </c>
      <c r="E69" s="32"/>
      <c r="F69" s="33">
        <v>320000</v>
      </c>
      <c r="G69" s="37">
        <v>0</v>
      </c>
      <c r="H69" s="26">
        <f t="shared" si="0"/>
        <v>0</v>
      </c>
    </row>
    <row r="70" spans="1:8" ht="30" x14ac:dyDescent="0.25">
      <c r="A70" s="34" t="s">
        <v>11</v>
      </c>
      <c r="B70" s="35">
        <v>201</v>
      </c>
      <c r="C70" s="36" t="s">
        <v>72</v>
      </c>
      <c r="D70" s="32">
        <v>2041681750</v>
      </c>
      <c r="E70" s="32">
        <v>240</v>
      </c>
      <c r="F70" s="33">
        <v>320000</v>
      </c>
      <c r="G70" s="37">
        <v>0</v>
      </c>
      <c r="H70" s="26">
        <f t="shared" si="0"/>
        <v>0</v>
      </c>
    </row>
    <row r="71" spans="1:8" ht="30" x14ac:dyDescent="0.25">
      <c r="A71" s="34" t="s">
        <v>12</v>
      </c>
      <c r="B71" s="35">
        <v>201</v>
      </c>
      <c r="C71" s="36" t="s">
        <v>72</v>
      </c>
      <c r="D71" s="32">
        <v>2041681750</v>
      </c>
      <c r="E71" s="32">
        <v>244</v>
      </c>
      <c r="F71" s="33">
        <v>320000</v>
      </c>
      <c r="G71" s="37">
        <v>0</v>
      </c>
      <c r="H71" s="26">
        <f t="shared" si="0"/>
        <v>0</v>
      </c>
    </row>
    <row r="72" spans="1:8" x14ac:dyDescent="0.25">
      <c r="A72" s="29" t="s">
        <v>56</v>
      </c>
      <c r="B72" s="35">
        <v>201</v>
      </c>
      <c r="C72" s="36" t="s">
        <v>73</v>
      </c>
      <c r="D72" s="32"/>
      <c r="E72" s="32"/>
      <c r="F72" s="33">
        <v>400000</v>
      </c>
      <c r="G72" s="37">
        <v>78500</v>
      </c>
      <c r="H72" s="26">
        <f t="shared" si="0"/>
        <v>0.19625000000000001</v>
      </c>
    </row>
    <row r="73" spans="1:8" ht="90" x14ac:dyDescent="0.25">
      <c r="A73" s="34" t="s">
        <v>57</v>
      </c>
      <c r="B73" s="30">
        <v>201</v>
      </c>
      <c r="C73" s="36" t="s">
        <v>73</v>
      </c>
      <c r="D73" s="32">
        <v>2041684370</v>
      </c>
      <c r="E73" s="32"/>
      <c r="F73" s="33">
        <v>400000</v>
      </c>
      <c r="G73" s="37">
        <v>78500</v>
      </c>
      <c r="H73" s="26">
        <f t="shared" ref="H73:H119" si="1">G73/F73</f>
        <v>0.19625000000000001</v>
      </c>
    </row>
    <row r="74" spans="1:8" x14ac:dyDescent="0.25">
      <c r="A74" s="34" t="s">
        <v>16</v>
      </c>
      <c r="B74" s="35">
        <v>201</v>
      </c>
      <c r="C74" s="36" t="s">
        <v>73</v>
      </c>
      <c r="D74" s="32">
        <v>2041684370</v>
      </c>
      <c r="E74" s="32">
        <v>500</v>
      </c>
      <c r="F74" s="33">
        <v>400000</v>
      </c>
      <c r="G74" s="37">
        <v>78500</v>
      </c>
      <c r="H74" s="26">
        <f t="shared" si="1"/>
        <v>0.19625000000000001</v>
      </c>
    </row>
    <row r="75" spans="1:8" x14ac:dyDescent="0.25">
      <c r="A75" s="34" t="s">
        <v>17</v>
      </c>
      <c r="B75" s="35">
        <v>201</v>
      </c>
      <c r="C75" s="36" t="s">
        <v>73</v>
      </c>
      <c r="D75" s="32">
        <v>2041684370</v>
      </c>
      <c r="E75" s="32">
        <v>540</v>
      </c>
      <c r="F75" s="33">
        <v>400000</v>
      </c>
      <c r="G75" s="37">
        <v>78500</v>
      </c>
      <c r="H75" s="26">
        <f t="shared" si="1"/>
        <v>0.19625000000000001</v>
      </c>
    </row>
    <row r="76" spans="1:8" x14ac:dyDescent="0.25">
      <c r="A76" s="29" t="s">
        <v>30</v>
      </c>
      <c r="B76" s="35">
        <v>201</v>
      </c>
      <c r="C76" s="36" t="s">
        <v>74</v>
      </c>
      <c r="D76" s="28"/>
      <c r="E76" s="28"/>
      <c r="F76" s="33">
        <v>6167619.5999999996</v>
      </c>
      <c r="G76" s="37">
        <v>705183.43</v>
      </c>
      <c r="H76" s="26">
        <f t="shared" si="1"/>
        <v>0.11433640135652985</v>
      </c>
    </row>
    <row r="77" spans="1:8" ht="30" x14ac:dyDescent="0.25">
      <c r="A77" s="34" t="s">
        <v>58</v>
      </c>
      <c r="B77" s="35">
        <v>201</v>
      </c>
      <c r="C77" s="36" t="s">
        <v>74</v>
      </c>
      <c r="D77" s="32" t="s">
        <v>90</v>
      </c>
      <c r="E77" s="32"/>
      <c r="F77" s="33">
        <v>3535353.54</v>
      </c>
      <c r="G77" s="37">
        <v>0</v>
      </c>
      <c r="H77" s="26">
        <f t="shared" si="1"/>
        <v>0</v>
      </c>
    </row>
    <row r="78" spans="1:8" ht="30" x14ac:dyDescent="0.25">
      <c r="A78" s="34" t="s">
        <v>11</v>
      </c>
      <c r="B78" s="35">
        <v>201</v>
      </c>
      <c r="C78" s="36" t="s">
        <v>74</v>
      </c>
      <c r="D78" s="32" t="s">
        <v>90</v>
      </c>
      <c r="E78" s="32">
        <v>200</v>
      </c>
      <c r="F78" s="33">
        <v>3535353.54</v>
      </c>
      <c r="G78" s="37">
        <v>0</v>
      </c>
      <c r="H78" s="26">
        <f t="shared" si="1"/>
        <v>0</v>
      </c>
    </row>
    <row r="79" spans="1:8" ht="30" x14ac:dyDescent="0.25">
      <c r="A79" s="34" t="s">
        <v>12</v>
      </c>
      <c r="B79" s="35">
        <v>201</v>
      </c>
      <c r="C79" s="36" t="s">
        <v>74</v>
      </c>
      <c r="D79" s="32" t="s">
        <v>90</v>
      </c>
      <c r="E79" s="32">
        <v>240</v>
      </c>
      <c r="F79" s="33">
        <v>3535353.54</v>
      </c>
      <c r="G79" s="37">
        <v>0</v>
      </c>
      <c r="H79" s="26">
        <f t="shared" si="1"/>
        <v>0</v>
      </c>
    </row>
    <row r="80" spans="1:8" x14ac:dyDescent="0.25">
      <c r="A80" s="34" t="s">
        <v>31</v>
      </c>
      <c r="B80" s="35">
        <v>201</v>
      </c>
      <c r="C80" s="36" t="s">
        <v>74</v>
      </c>
      <c r="D80" s="32">
        <v>2041681690</v>
      </c>
      <c r="E80" s="28"/>
      <c r="F80" s="33">
        <v>1043600</v>
      </c>
      <c r="G80" s="37">
        <v>323561.07</v>
      </c>
      <c r="H80" s="26">
        <f t="shared" si="1"/>
        <v>0.31004318704484479</v>
      </c>
    </row>
    <row r="81" spans="1:8" ht="30" x14ac:dyDescent="0.25">
      <c r="A81" s="34" t="s">
        <v>11</v>
      </c>
      <c r="B81" s="35">
        <v>201</v>
      </c>
      <c r="C81" s="36" t="s">
        <v>74</v>
      </c>
      <c r="D81" s="32">
        <v>2041681690</v>
      </c>
      <c r="E81" s="32">
        <v>200</v>
      </c>
      <c r="F81" s="33">
        <v>1043600</v>
      </c>
      <c r="G81" s="37">
        <v>323561.07</v>
      </c>
      <c r="H81" s="26">
        <f t="shared" si="1"/>
        <v>0.31004318704484479</v>
      </c>
    </row>
    <row r="82" spans="1:8" ht="30" x14ac:dyDescent="0.25">
      <c r="A82" s="34" t="s">
        <v>12</v>
      </c>
      <c r="B82" s="35">
        <v>201</v>
      </c>
      <c r="C82" s="36" t="s">
        <v>74</v>
      </c>
      <c r="D82" s="32">
        <v>2041681690</v>
      </c>
      <c r="E82" s="32">
        <v>240</v>
      </c>
      <c r="F82" s="33">
        <v>1043600</v>
      </c>
      <c r="G82" s="37">
        <v>323561.07</v>
      </c>
      <c r="H82" s="26">
        <f t="shared" si="1"/>
        <v>0.31004318704484479</v>
      </c>
    </row>
    <row r="83" spans="1:8" ht="75" x14ac:dyDescent="0.25">
      <c r="A83" s="34" t="s">
        <v>59</v>
      </c>
      <c r="B83" s="35">
        <v>201</v>
      </c>
      <c r="C83" s="36" t="s">
        <v>74</v>
      </c>
      <c r="D83" s="32">
        <v>2042684330</v>
      </c>
      <c r="E83" s="32"/>
      <c r="F83" s="33">
        <v>40000</v>
      </c>
      <c r="G83" s="37">
        <v>0</v>
      </c>
      <c r="H83" s="26">
        <f t="shared" si="1"/>
        <v>0</v>
      </c>
    </row>
    <row r="84" spans="1:8" x14ac:dyDescent="0.25">
      <c r="A84" s="34" t="s">
        <v>16</v>
      </c>
      <c r="B84" s="35">
        <v>201</v>
      </c>
      <c r="C84" s="36" t="s">
        <v>74</v>
      </c>
      <c r="D84" s="32">
        <v>2042684330</v>
      </c>
      <c r="E84" s="32">
        <v>500</v>
      </c>
      <c r="F84" s="33">
        <v>40000</v>
      </c>
      <c r="G84" s="37">
        <v>0</v>
      </c>
      <c r="H84" s="26">
        <f t="shared" si="1"/>
        <v>0</v>
      </c>
    </row>
    <row r="85" spans="1:8" x14ac:dyDescent="0.25">
      <c r="A85" s="34" t="s">
        <v>17</v>
      </c>
      <c r="B85" s="35">
        <v>201</v>
      </c>
      <c r="C85" s="36" t="s">
        <v>74</v>
      </c>
      <c r="D85" s="32">
        <v>2042684330</v>
      </c>
      <c r="E85" s="32">
        <v>540</v>
      </c>
      <c r="F85" s="33">
        <v>40000</v>
      </c>
      <c r="G85" s="37">
        <v>0</v>
      </c>
      <c r="H85" s="26">
        <f t="shared" si="1"/>
        <v>0</v>
      </c>
    </row>
    <row r="86" spans="1:8" ht="60" x14ac:dyDescent="0.25">
      <c r="A86" s="34" t="s">
        <v>60</v>
      </c>
      <c r="B86" s="35">
        <v>201</v>
      </c>
      <c r="C86" s="36" t="s">
        <v>74</v>
      </c>
      <c r="D86" s="32">
        <v>2043684330</v>
      </c>
      <c r="E86" s="32"/>
      <c r="F86" s="33">
        <v>630000</v>
      </c>
      <c r="G86" s="37">
        <v>164700</v>
      </c>
      <c r="H86" s="26">
        <f t="shared" si="1"/>
        <v>0.26142857142857145</v>
      </c>
    </row>
    <row r="87" spans="1:8" x14ac:dyDescent="0.25">
      <c r="A87" s="34" t="s">
        <v>16</v>
      </c>
      <c r="B87" s="35">
        <v>201</v>
      </c>
      <c r="C87" s="36" t="s">
        <v>74</v>
      </c>
      <c r="D87" s="32">
        <v>2043684330</v>
      </c>
      <c r="E87" s="32">
        <v>500</v>
      </c>
      <c r="F87" s="33">
        <v>630000</v>
      </c>
      <c r="G87" s="37">
        <v>164700</v>
      </c>
      <c r="H87" s="26">
        <f t="shared" si="1"/>
        <v>0.26142857142857145</v>
      </c>
    </row>
    <row r="88" spans="1:8" x14ac:dyDescent="0.25">
      <c r="A88" s="34" t="s">
        <v>17</v>
      </c>
      <c r="B88" s="35">
        <v>201</v>
      </c>
      <c r="C88" s="36" t="s">
        <v>74</v>
      </c>
      <c r="D88" s="32">
        <v>2043684330</v>
      </c>
      <c r="E88" s="32">
        <v>540</v>
      </c>
      <c r="F88" s="33">
        <v>630000</v>
      </c>
      <c r="G88" s="37">
        <v>164700</v>
      </c>
      <c r="H88" s="26">
        <f t="shared" si="1"/>
        <v>0.26142857142857145</v>
      </c>
    </row>
    <row r="89" spans="1:8" ht="75" x14ac:dyDescent="0.25">
      <c r="A89" s="34" t="s">
        <v>32</v>
      </c>
      <c r="B89" s="35">
        <v>201</v>
      </c>
      <c r="C89" s="36" t="s">
        <v>74</v>
      </c>
      <c r="D89" s="32">
        <v>2041684380</v>
      </c>
      <c r="E89" s="32"/>
      <c r="F89" s="33">
        <v>10850</v>
      </c>
      <c r="G89" s="37">
        <v>0</v>
      </c>
      <c r="H89" s="26">
        <f t="shared" si="1"/>
        <v>0</v>
      </c>
    </row>
    <row r="90" spans="1:8" x14ac:dyDescent="0.25">
      <c r="A90" s="34" t="s">
        <v>16</v>
      </c>
      <c r="B90" s="35">
        <v>201</v>
      </c>
      <c r="C90" s="36" t="s">
        <v>74</v>
      </c>
      <c r="D90" s="32">
        <v>2041684380</v>
      </c>
      <c r="E90" s="32">
        <v>500</v>
      </c>
      <c r="F90" s="33">
        <v>10850</v>
      </c>
      <c r="G90" s="37">
        <v>0</v>
      </c>
      <c r="H90" s="26">
        <f t="shared" si="1"/>
        <v>0</v>
      </c>
    </row>
    <row r="91" spans="1:8" x14ac:dyDescent="0.25">
      <c r="A91" s="34" t="s">
        <v>17</v>
      </c>
      <c r="B91" s="35">
        <v>201</v>
      </c>
      <c r="C91" s="36" t="s">
        <v>74</v>
      </c>
      <c r="D91" s="32">
        <v>2041684380</v>
      </c>
      <c r="E91" s="32">
        <v>540</v>
      </c>
      <c r="F91" s="33">
        <v>10850</v>
      </c>
      <c r="G91" s="37">
        <v>0</v>
      </c>
      <c r="H91" s="26">
        <f t="shared" si="1"/>
        <v>0</v>
      </c>
    </row>
    <row r="92" spans="1:8" ht="75" x14ac:dyDescent="0.25">
      <c r="A92" s="34" t="s">
        <v>79</v>
      </c>
      <c r="B92" s="35">
        <v>201</v>
      </c>
      <c r="C92" s="36" t="s">
        <v>74</v>
      </c>
      <c r="D92" s="32">
        <v>2041684390</v>
      </c>
      <c r="E92" s="32"/>
      <c r="F92" s="33">
        <v>20000</v>
      </c>
      <c r="G92" s="37">
        <v>0</v>
      </c>
      <c r="H92" s="26">
        <f t="shared" si="1"/>
        <v>0</v>
      </c>
    </row>
    <row r="93" spans="1:8" x14ac:dyDescent="0.25">
      <c r="A93" s="34" t="s">
        <v>16</v>
      </c>
      <c r="B93" s="35">
        <v>201</v>
      </c>
      <c r="C93" s="36" t="s">
        <v>74</v>
      </c>
      <c r="D93" s="32">
        <v>2041684390</v>
      </c>
      <c r="E93" s="32">
        <v>500</v>
      </c>
      <c r="F93" s="33">
        <v>20000</v>
      </c>
      <c r="G93" s="37">
        <v>0</v>
      </c>
      <c r="H93" s="26">
        <f t="shared" si="1"/>
        <v>0</v>
      </c>
    </row>
    <row r="94" spans="1:8" x14ac:dyDescent="0.25">
      <c r="A94" s="34" t="s">
        <v>17</v>
      </c>
      <c r="B94" s="35">
        <v>201</v>
      </c>
      <c r="C94" s="36" t="s">
        <v>74</v>
      </c>
      <c r="D94" s="32">
        <v>2041684390</v>
      </c>
      <c r="E94" s="32">
        <v>540</v>
      </c>
      <c r="F94" s="33">
        <v>20000</v>
      </c>
      <c r="G94" s="37">
        <v>0</v>
      </c>
      <c r="H94" s="26">
        <f t="shared" si="1"/>
        <v>0</v>
      </c>
    </row>
    <row r="95" spans="1:8" x14ac:dyDescent="0.25">
      <c r="A95" s="34" t="s">
        <v>33</v>
      </c>
      <c r="B95" s="35">
        <v>201</v>
      </c>
      <c r="C95" s="36" t="s">
        <v>74</v>
      </c>
      <c r="D95" s="32">
        <v>2041681730</v>
      </c>
      <c r="E95" s="28"/>
      <c r="F95" s="33">
        <v>844216.06</v>
      </c>
      <c r="G95" s="40">
        <v>173322.36</v>
      </c>
      <c r="H95" s="26">
        <f t="shared" si="1"/>
        <v>0.20530568916208486</v>
      </c>
    </row>
    <row r="96" spans="1:8" ht="30" x14ac:dyDescent="0.25">
      <c r="A96" s="34" t="s">
        <v>11</v>
      </c>
      <c r="B96" s="35">
        <v>201</v>
      </c>
      <c r="C96" s="36" t="s">
        <v>74</v>
      </c>
      <c r="D96" s="32">
        <v>2041681730</v>
      </c>
      <c r="E96" s="32">
        <v>200</v>
      </c>
      <c r="F96" s="33">
        <v>844216.06</v>
      </c>
      <c r="G96" s="40">
        <v>173322.36</v>
      </c>
      <c r="H96" s="26">
        <f t="shared" si="1"/>
        <v>0.20530568916208486</v>
      </c>
    </row>
    <row r="97" spans="1:8" ht="30" x14ac:dyDescent="0.25">
      <c r="A97" s="34" t="s">
        <v>12</v>
      </c>
      <c r="B97" s="35">
        <v>201</v>
      </c>
      <c r="C97" s="36" t="s">
        <v>74</v>
      </c>
      <c r="D97" s="32">
        <v>2041681730</v>
      </c>
      <c r="E97" s="32">
        <v>240</v>
      </c>
      <c r="F97" s="33">
        <v>844216.06</v>
      </c>
      <c r="G97" s="40">
        <v>173322.36</v>
      </c>
      <c r="H97" s="26">
        <f t="shared" si="1"/>
        <v>0.20530568916208486</v>
      </c>
    </row>
    <row r="98" spans="1:8" s="13" customFormat="1" x14ac:dyDescent="0.25">
      <c r="A98" s="34" t="s">
        <v>45</v>
      </c>
      <c r="B98" s="35">
        <v>201</v>
      </c>
      <c r="C98" s="36" t="s">
        <v>74</v>
      </c>
      <c r="D98" s="41">
        <v>7000083030</v>
      </c>
      <c r="E98" s="32"/>
      <c r="F98" s="33">
        <v>43600</v>
      </c>
      <c r="G98" s="33">
        <v>43600</v>
      </c>
      <c r="H98" s="26">
        <f t="shared" si="1"/>
        <v>1</v>
      </c>
    </row>
    <row r="99" spans="1:8" s="13" customFormat="1" ht="30" x14ac:dyDescent="0.25">
      <c r="A99" s="34" t="s">
        <v>11</v>
      </c>
      <c r="B99" s="35">
        <v>201</v>
      </c>
      <c r="C99" s="36" t="s">
        <v>74</v>
      </c>
      <c r="D99" s="32">
        <v>7000083030</v>
      </c>
      <c r="E99" s="32">
        <v>200</v>
      </c>
      <c r="F99" s="33">
        <v>43600</v>
      </c>
      <c r="G99" s="33">
        <v>43600</v>
      </c>
      <c r="H99" s="26">
        <f t="shared" si="1"/>
        <v>1</v>
      </c>
    </row>
    <row r="100" spans="1:8" s="13" customFormat="1" ht="30" x14ac:dyDescent="0.25">
      <c r="A100" s="34" t="s">
        <v>12</v>
      </c>
      <c r="B100" s="35">
        <v>201</v>
      </c>
      <c r="C100" s="36" t="s">
        <v>74</v>
      </c>
      <c r="D100" s="32">
        <v>7000083030</v>
      </c>
      <c r="E100" s="32">
        <v>240</v>
      </c>
      <c r="F100" s="33">
        <v>43600</v>
      </c>
      <c r="G100" s="33">
        <v>43600</v>
      </c>
      <c r="H100" s="26">
        <f t="shared" si="1"/>
        <v>1</v>
      </c>
    </row>
    <row r="101" spans="1:8" s="13" customFormat="1" x14ac:dyDescent="0.25">
      <c r="A101" s="42" t="s">
        <v>34</v>
      </c>
      <c r="B101" s="19">
        <v>201</v>
      </c>
      <c r="C101" s="27" t="s">
        <v>75</v>
      </c>
      <c r="D101" s="43"/>
      <c r="E101" s="23"/>
      <c r="F101" s="24">
        <v>750000</v>
      </c>
      <c r="G101" s="37">
        <v>160000</v>
      </c>
      <c r="H101" s="26">
        <f t="shared" si="1"/>
        <v>0.21333333333333335</v>
      </c>
    </row>
    <row r="102" spans="1:8" s="13" customFormat="1" x14ac:dyDescent="0.25">
      <c r="A102" s="29" t="s">
        <v>35</v>
      </c>
      <c r="B102" s="35">
        <v>201</v>
      </c>
      <c r="C102" s="36" t="s">
        <v>76</v>
      </c>
      <c r="D102" s="41"/>
      <c r="E102" s="32"/>
      <c r="F102" s="33">
        <v>755000</v>
      </c>
      <c r="G102" s="37">
        <v>160000</v>
      </c>
      <c r="H102" s="26">
        <f t="shared" si="1"/>
        <v>0.2119205298013245</v>
      </c>
    </row>
    <row r="103" spans="1:8" ht="90" x14ac:dyDescent="0.25">
      <c r="A103" s="34" t="s">
        <v>36</v>
      </c>
      <c r="B103" s="35">
        <v>201</v>
      </c>
      <c r="C103" s="36" t="s">
        <v>76</v>
      </c>
      <c r="D103" s="32">
        <v>2041984260</v>
      </c>
      <c r="E103" s="32"/>
      <c r="F103" s="33">
        <v>735000</v>
      </c>
      <c r="G103" s="40">
        <v>150000</v>
      </c>
      <c r="H103" s="26">
        <f t="shared" si="1"/>
        <v>0.20408163265306123</v>
      </c>
    </row>
    <row r="104" spans="1:8" x14ac:dyDescent="0.25">
      <c r="A104" s="34" t="s">
        <v>16</v>
      </c>
      <c r="B104" s="35">
        <v>201</v>
      </c>
      <c r="C104" s="36" t="s">
        <v>76</v>
      </c>
      <c r="D104" s="32">
        <v>2041984260</v>
      </c>
      <c r="E104" s="32">
        <v>500</v>
      </c>
      <c r="F104" s="33">
        <v>735000</v>
      </c>
      <c r="G104" s="40">
        <v>150000</v>
      </c>
      <c r="H104" s="26">
        <f t="shared" si="1"/>
        <v>0.20408163265306123</v>
      </c>
    </row>
    <row r="105" spans="1:8" x14ac:dyDescent="0.25">
      <c r="A105" s="34" t="s">
        <v>17</v>
      </c>
      <c r="B105" s="35">
        <v>201</v>
      </c>
      <c r="C105" s="36" t="s">
        <v>76</v>
      </c>
      <c r="D105" s="32">
        <v>2041984260</v>
      </c>
      <c r="E105" s="32">
        <v>540</v>
      </c>
      <c r="F105" s="33">
        <v>735000</v>
      </c>
      <c r="G105" s="40">
        <v>150000</v>
      </c>
      <c r="H105" s="26">
        <f t="shared" si="1"/>
        <v>0.20408163265306123</v>
      </c>
    </row>
    <row r="106" spans="1:8" ht="105" x14ac:dyDescent="0.25">
      <c r="A106" s="34" t="s">
        <v>61</v>
      </c>
      <c r="B106" s="35">
        <v>201</v>
      </c>
      <c r="C106" s="36" t="s">
        <v>76</v>
      </c>
      <c r="D106" s="32">
        <v>2041984270</v>
      </c>
      <c r="E106" s="32"/>
      <c r="F106" s="33">
        <v>20000</v>
      </c>
      <c r="G106" s="40">
        <v>10000</v>
      </c>
      <c r="H106" s="26">
        <f t="shared" si="1"/>
        <v>0.5</v>
      </c>
    </row>
    <row r="107" spans="1:8" x14ac:dyDescent="0.25">
      <c r="A107" s="34" t="s">
        <v>16</v>
      </c>
      <c r="B107" s="35">
        <v>201</v>
      </c>
      <c r="C107" s="36" t="s">
        <v>76</v>
      </c>
      <c r="D107" s="32">
        <v>2041984270</v>
      </c>
      <c r="E107" s="32">
        <v>500</v>
      </c>
      <c r="F107" s="33">
        <v>20000</v>
      </c>
      <c r="G107" s="40">
        <v>10000</v>
      </c>
      <c r="H107" s="26">
        <f t="shared" si="1"/>
        <v>0.5</v>
      </c>
    </row>
    <row r="108" spans="1:8" x14ac:dyDescent="0.25">
      <c r="A108" s="34" t="s">
        <v>17</v>
      </c>
      <c r="B108" s="35">
        <v>201</v>
      </c>
      <c r="C108" s="36" t="s">
        <v>76</v>
      </c>
      <c r="D108" s="32">
        <v>2041984270</v>
      </c>
      <c r="E108" s="32">
        <v>540</v>
      </c>
      <c r="F108" s="33">
        <v>20000</v>
      </c>
      <c r="G108" s="40">
        <v>10000</v>
      </c>
      <c r="H108" s="26">
        <f t="shared" si="1"/>
        <v>0.5</v>
      </c>
    </row>
    <row r="109" spans="1:8" x14ac:dyDescent="0.25">
      <c r="A109" s="21" t="s">
        <v>37</v>
      </c>
      <c r="B109" s="19">
        <v>201</v>
      </c>
      <c r="C109" s="22">
        <v>1000</v>
      </c>
      <c r="D109" s="28"/>
      <c r="E109" s="28"/>
      <c r="F109" s="24">
        <v>144704</v>
      </c>
      <c r="G109" s="44">
        <v>35925.78</v>
      </c>
      <c r="H109" s="26">
        <f t="shared" si="1"/>
        <v>0.24827081490490932</v>
      </c>
    </row>
    <row r="110" spans="1:8" x14ac:dyDescent="0.25">
      <c r="A110" s="29" t="s">
        <v>38</v>
      </c>
      <c r="B110" s="35">
        <v>201</v>
      </c>
      <c r="C110" s="32">
        <v>1001</v>
      </c>
      <c r="D110" s="32"/>
      <c r="E110" s="28"/>
      <c r="F110" s="33">
        <v>144704</v>
      </c>
      <c r="G110" s="45">
        <v>35925.78</v>
      </c>
      <c r="H110" s="26">
        <f t="shared" si="1"/>
        <v>0.24827081490490932</v>
      </c>
    </row>
    <row r="111" spans="1:8" ht="30" x14ac:dyDescent="0.25">
      <c r="A111" s="34" t="s">
        <v>39</v>
      </c>
      <c r="B111" s="35">
        <v>201</v>
      </c>
      <c r="C111" s="46">
        <v>1001</v>
      </c>
      <c r="D111" s="32">
        <v>2041782450</v>
      </c>
      <c r="E111" s="28"/>
      <c r="F111" s="33">
        <v>144704</v>
      </c>
      <c r="G111" s="45">
        <v>35925.78</v>
      </c>
      <c r="H111" s="26">
        <f t="shared" si="1"/>
        <v>0.24827081490490932</v>
      </c>
    </row>
    <row r="112" spans="1:8" x14ac:dyDescent="0.25">
      <c r="A112" s="34" t="s">
        <v>40</v>
      </c>
      <c r="B112" s="35">
        <v>201</v>
      </c>
      <c r="C112" s="46">
        <v>1001</v>
      </c>
      <c r="D112" s="32">
        <v>2041782450</v>
      </c>
      <c r="E112" s="32">
        <v>300</v>
      </c>
      <c r="F112" s="33">
        <v>144704</v>
      </c>
      <c r="G112" s="45">
        <v>35925.78</v>
      </c>
      <c r="H112" s="26">
        <f t="shared" si="1"/>
        <v>0.24827081490490932</v>
      </c>
    </row>
    <row r="113" spans="1:8" ht="30" x14ac:dyDescent="0.25">
      <c r="A113" s="34" t="s">
        <v>49</v>
      </c>
      <c r="B113" s="35">
        <v>201</v>
      </c>
      <c r="C113" s="46">
        <v>1001</v>
      </c>
      <c r="D113" s="32">
        <v>2041782450</v>
      </c>
      <c r="E113" s="32">
        <v>310</v>
      </c>
      <c r="F113" s="33">
        <v>144704</v>
      </c>
      <c r="G113" s="45">
        <v>35925.78</v>
      </c>
      <c r="H113" s="26">
        <f t="shared" si="1"/>
        <v>0.24827081490490932</v>
      </c>
    </row>
    <row r="114" spans="1:8" x14ac:dyDescent="0.25">
      <c r="A114" s="21" t="s">
        <v>41</v>
      </c>
      <c r="B114" s="19">
        <v>201</v>
      </c>
      <c r="C114" s="22">
        <v>1100</v>
      </c>
      <c r="D114" s="23"/>
      <c r="E114" s="28"/>
      <c r="F114" s="24">
        <v>186300</v>
      </c>
      <c r="G114" s="44">
        <v>85241.79</v>
      </c>
      <c r="H114" s="26">
        <f t="shared" si="1"/>
        <v>0.45755120772946856</v>
      </c>
    </row>
    <row r="115" spans="1:8" x14ac:dyDescent="0.25">
      <c r="A115" s="29" t="s">
        <v>42</v>
      </c>
      <c r="B115" s="30">
        <v>201</v>
      </c>
      <c r="C115" s="32">
        <v>1101</v>
      </c>
      <c r="D115" s="32"/>
      <c r="E115" s="28"/>
      <c r="F115" s="33">
        <v>186300</v>
      </c>
      <c r="G115" s="47">
        <v>85241.79</v>
      </c>
      <c r="H115" s="26">
        <f t="shared" si="1"/>
        <v>0.45755120772946856</v>
      </c>
    </row>
    <row r="116" spans="1:8" ht="30" x14ac:dyDescent="0.25">
      <c r="A116" s="34" t="s">
        <v>43</v>
      </c>
      <c r="B116" s="35">
        <v>201</v>
      </c>
      <c r="C116" s="46">
        <v>1101</v>
      </c>
      <c r="D116" s="32">
        <v>2041382300</v>
      </c>
      <c r="E116" s="28"/>
      <c r="F116" s="33">
        <v>186300</v>
      </c>
      <c r="G116" s="47">
        <v>85241.79</v>
      </c>
      <c r="H116" s="26">
        <f t="shared" si="1"/>
        <v>0.45755120772946856</v>
      </c>
    </row>
    <row r="117" spans="1:8" ht="30" x14ac:dyDescent="0.25">
      <c r="A117" s="34" t="s">
        <v>11</v>
      </c>
      <c r="B117" s="35">
        <v>201</v>
      </c>
      <c r="C117" s="46">
        <v>1101</v>
      </c>
      <c r="D117" s="32">
        <v>2041382300</v>
      </c>
      <c r="E117" s="32">
        <v>200</v>
      </c>
      <c r="F117" s="33">
        <v>186300</v>
      </c>
      <c r="G117" s="47">
        <v>85241.79</v>
      </c>
      <c r="H117" s="26">
        <f t="shared" si="1"/>
        <v>0.45755120772946856</v>
      </c>
    </row>
    <row r="118" spans="1:8" ht="30" x14ac:dyDescent="0.25">
      <c r="A118" s="34" t="s">
        <v>12</v>
      </c>
      <c r="B118" s="35">
        <v>201</v>
      </c>
      <c r="C118" s="46">
        <v>1101</v>
      </c>
      <c r="D118" s="32">
        <v>2041382300</v>
      </c>
      <c r="E118" s="32">
        <v>240</v>
      </c>
      <c r="F118" s="33">
        <v>186300</v>
      </c>
      <c r="G118" s="47">
        <v>85241.79</v>
      </c>
      <c r="H118" s="26">
        <f t="shared" si="1"/>
        <v>0.45755120772946856</v>
      </c>
    </row>
    <row r="119" spans="1:8" x14ac:dyDescent="0.25">
      <c r="A119" s="21" t="s">
        <v>44</v>
      </c>
      <c r="B119" s="17"/>
      <c r="C119" s="18"/>
      <c r="D119" s="23"/>
      <c r="E119" s="23"/>
      <c r="F119" s="24">
        <v>106812326.63</v>
      </c>
      <c r="G119" s="44">
        <v>2851827.05</v>
      </c>
      <c r="H119" s="26">
        <f t="shared" si="1"/>
        <v>2.6699418877736695E-2</v>
      </c>
    </row>
    <row r="120" spans="1:8" x14ac:dyDescent="0.25">
      <c r="A120" s="5"/>
      <c r="B120" s="5"/>
      <c r="C120" s="6"/>
      <c r="D120" s="7"/>
      <c r="E120" s="7"/>
      <c r="F120" s="9"/>
      <c r="G120" s="11"/>
      <c r="H120" s="7"/>
    </row>
  </sheetData>
  <mergeCells count="2">
    <mergeCell ref="A5:H5"/>
    <mergeCell ref="F1:H3"/>
  </mergeCells>
  <phoneticPr fontId="8" type="noConversion"/>
  <pageMargins left="0.51181102362204722" right="0.51181102362204722" top="0.35433070866141736" bottom="0.35433070866141736" header="0.31496062992125984" footer="0.31496062992125984"/>
  <pageSetup paperSize="9" scale="65" fitToHeight="0" orientation="portrait" r:id="rId1"/>
  <rowBreaks count="2" manualBreakCount="2">
    <brk id="40" max="7" man="1"/>
    <brk id="7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Лист1!OLE_LINK1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2026-05-17T18:54:23Z</dcterms:modified>
</cp:coreProperties>
</file>